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DOKUMENTY SEKCJI\postępowania\Z PLATFORMY 2026 ROK\5. 2026 zakup tśm KRAB\"/>
    </mc:Choice>
  </mc:AlternateContent>
  <xr:revisionPtr revIDLastSave="0" documentId="13_ncr:1_{5800C428-ADE8-4A76-88DA-BA11659119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.ofertowy KRAB" sheetId="9" r:id="rId1"/>
  </sheets>
  <definedNames>
    <definedName name="_xlnm._FilterDatabase" localSheetId="0" hidden="1">'form.ofertowy KRAB'!$B$39:$L$45</definedName>
    <definedName name="_xlnm.Print_Area" localSheetId="0">'form.ofertowy KRAB'!$A$1:$L$104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6" i="9" l="1"/>
  <c r="J46" i="9" s="1"/>
  <c r="K46" i="9" l="1"/>
  <c r="H45" i="9" l="1"/>
  <c r="J45" i="9" s="1"/>
  <c r="K45" i="9" s="1"/>
  <c r="H44" i="9"/>
  <c r="H43" i="9"/>
  <c r="J43" i="9" s="1"/>
  <c r="K43" i="9" s="1"/>
  <c r="H42" i="9"/>
  <c r="H41" i="9"/>
  <c r="H40" i="9"/>
  <c r="H47" i="9" l="1"/>
  <c r="J44" i="9"/>
  <c r="K44" i="9" s="1"/>
  <c r="J40" i="9"/>
  <c r="J41" i="9"/>
  <c r="K41" i="9" s="1"/>
  <c r="J42" i="9"/>
  <c r="K42" i="9" s="1"/>
  <c r="J47" i="9" l="1"/>
  <c r="K40" i="9"/>
  <c r="K47" i="9" s="1"/>
</calcChain>
</file>

<file path=xl/sharedStrings.xml><?xml version="1.0" encoding="utf-8"?>
<sst xmlns="http://schemas.openxmlformats.org/spreadsheetml/2006/main" count="138" uniqueCount="115">
  <si>
    <t>[+]</t>
  </si>
  <si>
    <t>FORMULARZ OFERTOWY</t>
  </si>
  <si>
    <t>Nazwa i adres Zamawiającego:</t>
  </si>
  <si>
    <t>4 Regionalna Baza Logistyczna</t>
  </si>
  <si>
    <t>ul. Pretficza 28, 50-984 Wrocław</t>
  </si>
  <si>
    <t xml:space="preserve">Nazwa przedmiotu zamówienia: </t>
  </si>
  <si>
    <t>Nazwa i adres Wykonawcy / Wykonawców w przypadku oferty wspólnej:</t>
  </si>
  <si>
    <t>………………………………………………..</t>
  </si>
  <si>
    <t xml:space="preserve">NIP: </t>
  </si>
  <si>
    <t>……………………………………………………...</t>
  </si>
  <si>
    <t>REGON:</t>
  </si>
  <si>
    <t>Adres do korespondencji:</t>
  </si>
  <si>
    <t>E-mail:</t>
  </si>
  <si>
    <t xml:space="preserve">Numer telefonu: </t>
  </si>
  <si>
    <t xml:space="preserve">1).   W odpowiedzi na opublikowane ogłoszenie o udzielenie zamówienia publicznego pt.: </t>
  </si>
  <si>
    <t xml:space="preserve">którego przedmiotem jest: </t>
  </si>
  <si>
    <t xml:space="preserve">nr sprawy: </t>
  </si>
  <si>
    <t xml:space="preserve">składam(y) niniejszą ofertę na wykonanie przedmiotu zamówienia w zakresie i na warunkach określonych </t>
  </si>
  <si>
    <t>w niniejszym formularzu ofertowym oraz zgodnie z postanowieniami zawartymi we wzorze umowy .</t>
  </si>
  <si>
    <t>Oferujemy realizację zamówienia za następującą cenę:</t>
  </si>
  <si>
    <t>I.</t>
  </si>
  <si>
    <t>SPECYFIKACJA ASORTYMENTOWA:</t>
  </si>
  <si>
    <t>lp</t>
  </si>
  <si>
    <r>
      <t xml:space="preserve">przedmiot 
</t>
    </r>
    <r>
      <rPr>
        <b/>
        <sz val="8"/>
        <color rgb="FF000000"/>
        <rFont val="Arial"/>
        <family val="2"/>
        <charset val="238"/>
      </rPr>
      <t>zamówienia</t>
    </r>
  </si>
  <si>
    <t>Ilość</t>
  </si>
  <si>
    <t>j.m</t>
  </si>
  <si>
    <t>cena jedn. netto zł</t>
  </si>
  <si>
    <t>wartość netto zł</t>
  </si>
  <si>
    <t>stawka Vat 
%</t>
  </si>
  <si>
    <t>wartość VAT zł</t>
  </si>
  <si>
    <t>wartość brutto zł</t>
  </si>
  <si>
    <t>Uwagi</t>
  </si>
  <si>
    <t>SZT</t>
  </si>
  <si>
    <t>RAZEM</t>
  </si>
  <si>
    <t>x</t>
  </si>
  <si>
    <t>II.</t>
  </si>
  <si>
    <t>WYMAGANIA W ZAKRESIE JAKOŚCI WYBROBU:</t>
  </si>
  <si>
    <t>1)</t>
  </si>
  <si>
    <t>Dostarczone wyroby będą nowe, nieużywane, nienaprawiane, bez braków i uszkodzeń, kategorii 1 (pierwszej).</t>
  </si>
  <si>
    <t>2)</t>
  </si>
  <si>
    <t>Wyroby powinny spełniać wymagania techniczne, jakościowe i użytkowe zawarte w aktualnej dokumentacji do produkcji seryjnej.</t>
  </si>
  <si>
    <t>3)</t>
  </si>
  <si>
    <t>Wyroby będą zabezpieczone przed uszkodzeniem w czasie transportu i magazynowania poprzez opakowanie.</t>
  </si>
  <si>
    <t>4)</t>
  </si>
  <si>
    <t>5)</t>
  </si>
  <si>
    <t>6)</t>
  </si>
  <si>
    <t>7)</t>
  </si>
  <si>
    <t>III.</t>
  </si>
  <si>
    <t>WYMAGANIA W ZAKRESIE UPRAWNIEŃ WYMAGANYCH OD WYKONAWCY PRZY REALIZACJI UMOWY:</t>
  </si>
  <si>
    <t xml:space="preserve">Wykonawca zobowiązany jest posiadać przez cały okres realizacji umowy aktualną koncesję, o której mowa w art. 7 ustawy z dnia </t>
  </si>
  <si>
    <t xml:space="preserve">13 czerwca 2019 r. o wykonywaniu działalności gospodarczej w zakresie wytwarzania i obrotu materiałami wybuchowymi, bronią, amunicją </t>
  </si>
  <si>
    <t>oraz wyrobami i  technologią o przeznaczeniu wojskowym lub policyjnym (Dz.U z 2023r. poz. 1743) oraz spełniać wymagania zgodnie z</t>
  </si>
  <si>
    <t xml:space="preserve">rozporządzeniem Rady Ministrów z 17 września 2019r. w sprawie klasyfikacji rodzajów materiałów wybuchowych, broni, amunicji oraz </t>
  </si>
  <si>
    <t xml:space="preserve">wykazu wyrobów i  technologii o przeznaczeniu wojskowym lub policyjnym, na których wytwarzanie lub obrót jest wymagane uzyskanie </t>
  </si>
  <si>
    <t>koncesji (Dz.U. z 2019r. poz. 1888 z późn. zm.).</t>
  </si>
  <si>
    <t xml:space="preserve">Wykonawca będzie ponadto zobowiązany do informowania Zamawiającego o fakcie utraty lub dezaktualizacji posiadanej koncesji – </t>
  </si>
  <si>
    <t>w zakresie objętym przedmiotem umowy.</t>
  </si>
  <si>
    <t>koncesja / warunki str.3</t>
  </si>
  <si>
    <t>AKCEPTUJEMY warunki płatności określone w wzorze umowy.</t>
  </si>
  <si>
    <t>Cena ofertowa powinna zawierać koszt dostawy.</t>
  </si>
  <si>
    <t>Oświadczamy, że wybór naszej oferty:</t>
  </si>
  <si>
    <r>
      <rPr>
        <b/>
        <sz val="8"/>
        <color theme="1"/>
        <rFont val="Arial"/>
        <family val="2"/>
        <charset val="238"/>
      </rPr>
      <t>nie będzie</t>
    </r>
    <r>
      <rPr>
        <b/>
        <sz val="8"/>
        <color rgb="FFFF0000"/>
        <rFont val="Arial"/>
        <family val="2"/>
        <charset val="238"/>
      </rPr>
      <t>*</t>
    </r>
    <r>
      <rPr>
        <sz val="8"/>
        <color theme="1"/>
        <rFont val="Arial"/>
        <family val="2"/>
        <charset val="238"/>
      </rPr>
      <t xml:space="preserve"> prowadził do powstania u Zamawiajacego obowiązku podatkowego zgodnie z przepisami o podatku od towarów i usług.</t>
    </r>
  </si>
  <si>
    <r>
      <rPr>
        <b/>
        <sz val="8"/>
        <color theme="1"/>
        <rFont val="Arial"/>
        <family val="2"/>
        <charset val="238"/>
      </rPr>
      <t>będzie prowadził</t>
    </r>
    <r>
      <rPr>
        <b/>
        <sz val="8"/>
        <color rgb="FFFF0000"/>
        <rFont val="Arial"/>
        <family val="2"/>
        <charset val="238"/>
      </rPr>
      <t>*</t>
    </r>
    <r>
      <rPr>
        <sz val="8"/>
        <color theme="1"/>
        <rFont val="Arial"/>
        <family val="2"/>
        <charset val="238"/>
      </rPr>
      <t xml:space="preserve"> do powstania u Zamawiajacego obowiązku podatkowego zgodnie z przepisami o podatku od towarów i usług.</t>
    </r>
  </si>
  <si>
    <t>(Wskazać nr pozycji formularza, którego dostawa będzie prowadzić do powstania obowiązku podatkowego oraz w formularzu wskazać jego wartość bez kwoty podatku).</t>
  </si>
  <si>
    <t>*  Zaznaczyć właściwe</t>
  </si>
  <si>
    <t>Oświadczam, że wypełniłem obowiązki informacyjne przewidziane w art. 13 lub art. 14 RODO¹ wobec osób fizycznych, od których dane</t>
  </si>
  <si>
    <t>osobowe bezpośrednio lub pośrednio pozyskałem w celu ubiegania się o udzielenie zamówienia publicznego w niniejszym postępowaniu ².</t>
  </si>
  <si>
    <r>
      <rPr>
        <b/>
        <i/>
        <sz val="7"/>
        <color theme="1"/>
        <rFont val="Arial"/>
        <family val="2"/>
        <charset val="238"/>
      </rPr>
      <t>¹</t>
    </r>
    <r>
      <rPr>
        <i/>
        <sz val="7"/>
        <color theme="1"/>
        <rFont val="Arial"/>
        <family val="2"/>
        <charset val="238"/>
      </rPr>
      <t xml:space="preserve"> Rozporządzenie Parlamentu Europejskiego i Rady (UE) 2016/679 z dnia 27 kwietnia 2016 r. w sprawie ochrony osób fizycznych w związku z przetwarzaniem danych</t>
    </r>
  </si>
  <si>
    <t>osobowych i w sprawie swobodnego przepływu takich danych oraz uchylenia dyrektywy 95/46/WE (ogólne rozporzadzenie o ochronie) (Dz. Urz. UE L 119 z 04.05.2016, str. 1).</t>
  </si>
  <si>
    <r>
      <rPr>
        <b/>
        <i/>
        <sz val="7"/>
        <color theme="1"/>
        <rFont val="Arial"/>
        <family val="2"/>
        <charset val="238"/>
      </rPr>
      <t>²</t>
    </r>
    <r>
      <rPr>
        <i/>
        <sz val="7"/>
        <color theme="1"/>
        <rFont val="Arial"/>
        <family val="2"/>
        <charset val="238"/>
      </rPr>
      <t xml:space="preserve"> W przypadku gdy Wykonawca nie przekazuje danych osobowych innych niż bezpośrenio jego dotyczących lub zachodzi wyłączenie stosowania obowiązku informacyjnego,</t>
    </r>
  </si>
  <si>
    <t>stosownie do art. 13 ust. 4 lub art.14 ust. 5 RODO treści oświadczenia Wykonawca nie składa (usunięcie treści oświadzczenia np. przez jego wykreślenie).</t>
  </si>
  <si>
    <t>Zastrzegamy, że informacje zawarte na stronach …………………. oferty, stanowią tajemnicę przedsiębiorstwa i nie powinny być udostępniane</t>
  </si>
  <si>
    <t>innym Wykonawcom biorącym udział w postępowaniu (wypełnić jeśli dotyczy).</t>
  </si>
  <si>
    <r>
      <rPr>
        <b/>
        <sz val="8"/>
        <color theme="1"/>
        <rFont val="Arial"/>
        <family val="2"/>
        <charset val="238"/>
      </rPr>
      <t>Podwykonawstwo:</t>
    </r>
    <r>
      <rPr>
        <sz val="8"/>
        <color theme="1"/>
        <rFont val="Arial"/>
        <family val="2"/>
        <charset val="238"/>
      </rPr>
      <t xml:space="preserve"> części zamówienia, które zamierzamy powierzyć Podwykonawcom (wymienić z nazwy, które części) oraz,</t>
    </r>
    <r>
      <rPr>
        <sz val="8"/>
        <rFont val="Arial"/>
        <family val="2"/>
        <charset val="238"/>
      </rPr>
      <t xml:space="preserve"> o ile jest to wiadome,</t>
    </r>
    <r>
      <rPr>
        <sz val="8"/>
        <color theme="1"/>
        <rFont val="Arial"/>
        <family val="2"/>
        <charset val="238"/>
      </rPr>
      <t xml:space="preserve"> </t>
    </r>
  </si>
  <si>
    <t>wykaz proponowanych Podwykonawców (nazwa firmy, adres, NIP): ………………...........………............... (wypełnić jeżeli dotyczy).</t>
  </si>
  <si>
    <t>Wykaz załączonych dokumentów (wpisać odpowiednią ilość załączników):</t>
  </si>
  <si>
    <t>……………………………………………..</t>
  </si>
  <si>
    <t>…………………………………………………………………</t>
  </si>
  <si>
    <t>Miejscowość</t>
  </si>
  <si>
    <t xml:space="preserve">/Czytelny podpis(y) lub podpis(y) i pieczęć imienna Wykonawcy 
</t>
  </si>
  <si>
    <t>lub osoby upoważnionej do jego reprezentowania/</t>
  </si>
  <si>
    <t>załacznik nr 1</t>
  </si>
  <si>
    <t>im. gen. broni Tadeusza Jordan-Rozwadowskiego</t>
  </si>
  <si>
    <t>(jednak nie później niż do dnia 30.11.2026 r.).</t>
  </si>
  <si>
    <t>IV.</t>
  </si>
  <si>
    <t>POZOSTAŁE WARUNKI FORMALNE WYMAGANE OD WYKONAWCY:</t>
  </si>
  <si>
    <t>8)</t>
  </si>
  <si>
    <t>9)</t>
  </si>
  <si>
    <t>nr katalogowy</t>
  </si>
  <si>
    <r>
      <t xml:space="preserve">Miejsce dostawy: </t>
    </r>
    <r>
      <rPr>
        <sz val="8"/>
        <color theme="1"/>
        <rFont val="Arial"/>
        <family val="2"/>
        <charset val="238"/>
      </rPr>
      <t xml:space="preserve">4 Regionalna Baza Logistyczna – </t>
    </r>
    <r>
      <rPr>
        <b/>
        <sz val="8"/>
        <color theme="1"/>
        <rFont val="Arial"/>
        <family val="2"/>
        <charset val="238"/>
      </rPr>
      <t>Skład Jastrzębie</t>
    </r>
    <r>
      <rPr>
        <sz val="8"/>
        <color theme="1"/>
        <rFont val="Arial"/>
        <family val="2"/>
        <charset val="238"/>
      </rPr>
      <t xml:space="preserve"> 46-100 Namysłów, woj. opolskie.</t>
    </r>
  </si>
  <si>
    <t>ZAKUP TŚM DO 155 MM SHB KRAB</t>
  </si>
  <si>
    <t>Zakup tśm do 155 mm shb KRAB</t>
  </si>
  <si>
    <t xml:space="preserve">Zobowiązujemy się do wykonania zamówienia w terminie do …120… dni od daty podpisania umowy </t>
  </si>
  <si>
    <t>FILTR PALIWA</t>
  </si>
  <si>
    <t>FILTR OLEJU</t>
  </si>
  <si>
    <t>ZESTAW FILTRÓW POWIETRZA</t>
  </si>
  <si>
    <t>WKŁAD FILTRA HYDRAULICZNEGO</t>
  </si>
  <si>
    <t>FILTR POWIETRZA</t>
  </si>
  <si>
    <t>FILTR POWIETRZA RD-093</t>
  </si>
  <si>
    <t>WYKŁADZINA FILTRACYJNA</t>
  </si>
  <si>
    <t>H29-10-1000</t>
  </si>
  <si>
    <t>H29-40-1006</t>
  </si>
  <si>
    <t>H29-40-1003</t>
  </si>
  <si>
    <t>H29-40-1030</t>
  </si>
  <si>
    <t>H29-40-1031</t>
  </si>
  <si>
    <t>H29-40-0200</t>
  </si>
  <si>
    <t>H29-40-1042</t>
  </si>
  <si>
    <t>2910PL1806495</t>
  </si>
  <si>
    <t>2940PL1806502</t>
  </si>
  <si>
    <t>2940PL1864314</t>
  </si>
  <si>
    <t>3040PL1928784</t>
  </si>
  <si>
    <t>2530PL1928797</t>
  </si>
  <si>
    <t>3040PL1928790</t>
  </si>
  <si>
    <t>2940PL2083411</t>
  </si>
  <si>
    <t>TECH/33/60/2026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</si>
</sst>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color rgb="FF002060"/>
      <name val="Arial"/>
      <family val="2"/>
      <charset val="238"/>
    </font>
    <font>
      <b/>
      <sz val="10"/>
      <color rgb="FF002060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7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i/>
      <sz val="7"/>
      <color theme="1"/>
      <name val="Arial"/>
      <family val="2"/>
      <charset val="238"/>
    </font>
    <font>
      <b/>
      <i/>
      <sz val="7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7"/>
      <color theme="0" tint="-4.9989318521683403E-2"/>
      <name val="Arial"/>
      <family val="2"/>
      <charset val="238"/>
    </font>
    <font>
      <i/>
      <sz val="8"/>
      <color theme="1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2" fillId="0" borderId="0" xfId="0" applyFont="1"/>
    <xf numFmtId="0" fontId="3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5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13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4" fontId="17" fillId="3" borderId="5" xfId="0" applyNumberFormat="1" applyFont="1" applyFill="1" applyBorder="1" applyAlignment="1">
      <alignment horizontal="right" vertical="center"/>
    </xf>
    <xf numFmtId="0" fontId="17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3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4" fontId="0" fillId="0" borderId="0" xfId="0" applyNumberFormat="1"/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4" fontId="10" fillId="0" borderId="0" xfId="0" applyNumberFormat="1" applyFont="1"/>
    <xf numFmtId="4" fontId="10" fillId="0" borderId="0" xfId="0" applyNumberFormat="1" applyFont="1" applyAlignment="1">
      <alignment horizontal="center"/>
    </xf>
    <xf numFmtId="4" fontId="6" fillId="0" borderId="0" xfId="0" applyNumberFormat="1" applyFont="1"/>
    <xf numFmtId="4" fontId="6" fillId="0" borderId="0" xfId="0" applyNumberFormat="1" applyFont="1" applyAlignment="1">
      <alignment horizontal="center"/>
    </xf>
    <xf numFmtId="0" fontId="10" fillId="0" borderId="5" xfId="0" applyFont="1" applyBorder="1"/>
    <xf numFmtId="0" fontId="16" fillId="0" borderId="0" xfId="0" applyFont="1"/>
    <xf numFmtId="0" fontId="20" fillId="0" borderId="0" xfId="0" applyFont="1"/>
    <xf numFmtId="0" fontId="21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24" fillId="0" borderId="0" xfId="0" applyFont="1" applyAlignment="1">
      <alignment horizontal="right"/>
    </xf>
    <xf numFmtId="0" fontId="25" fillId="0" borderId="5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vertical="center" wrapText="1"/>
    </xf>
    <xf numFmtId="0" fontId="0" fillId="0" borderId="0" xfId="0" applyFill="1"/>
    <xf numFmtId="0" fontId="6" fillId="0" borderId="0" xfId="0" applyFont="1" applyFill="1"/>
    <xf numFmtId="0" fontId="26" fillId="0" borderId="0" xfId="0" applyFont="1" applyAlignment="1">
      <alignment vertical="center"/>
    </xf>
    <xf numFmtId="2" fontId="17" fillId="0" borderId="5" xfId="0" applyNumberFormat="1" applyFont="1" applyBorder="1" applyAlignment="1">
      <alignment horizontal="right" vertical="center"/>
    </xf>
    <xf numFmtId="0" fontId="23" fillId="0" borderId="5" xfId="0" applyFont="1" applyFill="1" applyBorder="1" applyAlignment="1">
      <alignment vertical="center" wrapText="1"/>
    </xf>
    <xf numFmtId="1" fontId="23" fillId="0" borderId="5" xfId="0" applyNumberFormat="1" applyFont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2" fontId="15" fillId="0" borderId="5" xfId="0" applyNumberFormat="1" applyFont="1" applyBorder="1" applyAlignment="1">
      <alignment horizontal="right" vertical="center"/>
    </xf>
    <xf numFmtId="2" fontId="10" fillId="0" borderId="4" xfId="0" applyNumberFormat="1" applyFont="1" applyBorder="1" applyAlignment="1">
      <alignment horizontal="right" vertical="center"/>
    </xf>
    <xf numFmtId="0" fontId="27" fillId="0" borderId="0" xfId="0" applyFont="1" applyFill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8" fillId="0" borderId="0" xfId="0" applyFont="1"/>
    <xf numFmtId="0" fontId="23" fillId="0" borderId="0" xfId="0" applyFont="1" applyAlignment="1">
      <alignment horizontal="left" vertical="center"/>
    </xf>
    <xf numFmtId="0" fontId="23" fillId="0" borderId="0" xfId="0" applyFont="1"/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3" fillId="0" borderId="0" xfId="0" applyFont="1" applyAlignment="1">
      <alignment horizontal="center"/>
    </xf>
    <xf numFmtId="0" fontId="28" fillId="2" borderId="0" xfId="0" applyFont="1" applyFill="1" applyAlignment="1">
      <alignment horizontal="center" vertical="center"/>
    </xf>
    <xf numFmtId="0" fontId="28" fillId="2" borderId="0" xfId="0" applyFont="1" applyFill="1"/>
    <xf numFmtId="0" fontId="29" fillId="0" borderId="0" xfId="0" applyFont="1"/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/>
    </xf>
    <xf numFmtId="0" fontId="24" fillId="0" borderId="0" xfId="0" applyFont="1" applyFill="1"/>
    <xf numFmtId="0" fontId="23" fillId="0" borderId="0" xfId="0" applyFont="1" applyFill="1"/>
    <xf numFmtId="0" fontId="28" fillId="0" borderId="0" xfId="0" applyFont="1" applyFill="1"/>
    <xf numFmtId="0" fontId="23" fillId="0" borderId="0" xfId="0" applyFont="1" applyFill="1" applyAlignment="1">
      <alignment horizontal="centerContinuous"/>
    </xf>
    <xf numFmtId="0" fontId="8" fillId="0" borderId="0" xfId="0" applyFont="1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89E3D-9482-4A9D-98DA-5753D7EDEBE2}">
  <sheetPr>
    <tabColor rgb="FF92D050"/>
  </sheetPr>
  <dimension ref="A1:O105"/>
  <sheetViews>
    <sheetView tabSelected="1" view="pageBreakPreview" zoomScaleNormal="100" zoomScaleSheetLayoutView="100" workbookViewId="0">
      <selection activeCell="R12" sqref="R12"/>
    </sheetView>
  </sheetViews>
  <sheetFormatPr defaultRowHeight="15" x14ac:dyDescent="0.25"/>
  <cols>
    <col min="1" max="2" width="5" customWidth="1"/>
    <col min="3" max="3" width="25.28515625" customWidth="1"/>
    <col min="4" max="4" width="11.140625" customWidth="1"/>
    <col min="5" max="6" width="5" customWidth="1"/>
    <col min="7" max="7" width="9.28515625" bestFit="1" customWidth="1"/>
    <col min="8" max="8" width="10.140625" customWidth="1"/>
    <col min="9" max="9" width="4.28515625" customWidth="1"/>
    <col min="10" max="10" width="9.42578125" hidden="1" customWidth="1"/>
    <col min="11" max="11" width="9.85546875" bestFit="1" customWidth="1"/>
    <col min="12" max="12" width="12.140625" bestFit="1" customWidth="1"/>
    <col min="13" max="13" width="5" customWidth="1"/>
  </cols>
  <sheetData>
    <row r="1" spans="1:13" x14ac:dyDescent="0.25">
      <c r="L1" s="3" t="s">
        <v>81</v>
      </c>
    </row>
    <row r="2" spans="1:13" ht="15.75" x14ac:dyDescent="0.25">
      <c r="B2" s="4" t="s">
        <v>1</v>
      </c>
      <c r="C2" s="5"/>
      <c r="D2" s="5"/>
      <c r="E2" s="6"/>
      <c r="F2" s="6"/>
      <c r="G2" s="6"/>
      <c r="H2" s="5"/>
      <c r="I2" s="5"/>
      <c r="J2" s="5"/>
      <c r="K2" s="5"/>
      <c r="L2" s="5"/>
    </row>
    <row r="3" spans="1:13" ht="13.5" customHeight="1" x14ac:dyDescent="0.25"/>
    <row r="4" spans="1:13" ht="13.5" customHeight="1" x14ac:dyDescent="0.25">
      <c r="B4" s="7" t="s">
        <v>2</v>
      </c>
      <c r="D4" s="8"/>
    </row>
    <row r="5" spans="1:13" ht="13.5" customHeight="1" x14ac:dyDescent="0.25">
      <c r="B5" s="62" t="s">
        <v>82</v>
      </c>
      <c r="D5" s="8"/>
    </row>
    <row r="6" spans="1:13" ht="13.5" customHeight="1" x14ac:dyDescent="0.25">
      <c r="B6" s="9" t="s">
        <v>3</v>
      </c>
      <c r="D6" s="10"/>
    </row>
    <row r="7" spans="1:13" ht="13.5" customHeight="1" x14ac:dyDescent="0.25">
      <c r="B7" s="7" t="s">
        <v>4</v>
      </c>
      <c r="D7" s="8"/>
    </row>
    <row r="8" spans="1:13" ht="13.5" customHeight="1" x14ac:dyDescent="0.25">
      <c r="C8" s="8"/>
      <c r="D8" s="8"/>
    </row>
    <row r="9" spans="1:13" ht="13.5" customHeight="1" x14ac:dyDescent="0.25">
      <c r="B9" s="7" t="s">
        <v>5</v>
      </c>
      <c r="D9" s="8"/>
    </row>
    <row r="10" spans="1:13" ht="13.5" customHeight="1" x14ac:dyDescent="0.25">
      <c r="B10" s="11" t="s">
        <v>90</v>
      </c>
      <c r="D10" s="12"/>
    </row>
    <row r="11" spans="1:13" ht="13.5" customHeight="1" x14ac:dyDescent="0.25">
      <c r="A11" s="60"/>
      <c r="B11" s="60"/>
      <c r="C11" s="61"/>
      <c r="D11" s="61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13.5" customHeight="1" x14ac:dyDescent="0.25">
      <c r="B12" s="7" t="s">
        <v>6</v>
      </c>
      <c r="D12" s="8"/>
    </row>
    <row r="13" spans="1:13" ht="13.5" customHeight="1" x14ac:dyDescent="0.25">
      <c r="C13" s="8"/>
      <c r="D13" s="8"/>
    </row>
    <row r="14" spans="1:13" ht="13.5" customHeight="1" x14ac:dyDescent="0.25">
      <c r="B14" s="13" t="s">
        <v>7</v>
      </c>
      <c r="D14" s="8"/>
      <c r="E14" s="14" t="s">
        <v>7</v>
      </c>
    </row>
    <row r="15" spans="1:13" ht="13.5" customHeight="1" x14ac:dyDescent="0.25">
      <c r="C15" s="8"/>
      <c r="D15" s="8"/>
    </row>
    <row r="16" spans="1:13" ht="13.5" customHeight="1" x14ac:dyDescent="0.25">
      <c r="B16" s="13" t="s">
        <v>7</v>
      </c>
      <c r="D16" s="8"/>
      <c r="E16" s="14" t="s">
        <v>7</v>
      </c>
    </row>
    <row r="17" spans="2:12" ht="13.5" customHeight="1" x14ac:dyDescent="0.25">
      <c r="C17" s="8"/>
      <c r="D17" s="8"/>
    </row>
    <row r="18" spans="2:12" ht="13.5" customHeight="1" x14ac:dyDescent="0.25">
      <c r="B18" s="15" t="s">
        <v>8</v>
      </c>
      <c r="D18" s="16" t="s">
        <v>9</v>
      </c>
    </row>
    <row r="19" spans="2:12" ht="13.5" customHeight="1" x14ac:dyDescent="0.25">
      <c r="B19" s="15" t="s">
        <v>10</v>
      </c>
      <c r="D19" s="16" t="s">
        <v>9</v>
      </c>
    </row>
    <row r="20" spans="2:12" ht="13.5" customHeight="1" x14ac:dyDescent="0.25">
      <c r="B20" s="15" t="s">
        <v>11</v>
      </c>
      <c r="D20" s="16" t="s">
        <v>9</v>
      </c>
    </row>
    <row r="21" spans="2:12" ht="13.5" customHeight="1" x14ac:dyDescent="0.25">
      <c r="B21" s="15" t="s">
        <v>12</v>
      </c>
      <c r="D21" s="16" t="s">
        <v>9</v>
      </c>
    </row>
    <row r="22" spans="2:12" ht="13.5" customHeight="1" x14ac:dyDescent="0.25">
      <c r="B22" s="15" t="s">
        <v>13</v>
      </c>
      <c r="D22" s="16" t="s">
        <v>9</v>
      </c>
    </row>
    <row r="23" spans="2:12" ht="13.5" customHeight="1" x14ac:dyDescent="0.25">
      <c r="C23" s="8"/>
      <c r="D23" s="8"/>
    </row>
    <row r="24" spans="2:12" ht="13.5" customHeight="1" x14ac:dyDescent="0.25">
      <c r="C24" s="8"/>
      <c r="D24" s="8"/>
    </row>
    <row r="25" spans="2:12" ht="13.5" customHeight="1" x14ac:dyDescent="0.25">
      <c r="B25" s="17"/>
      <c r="C25" s="18" t="s">
        <v>14</v>
      </c>
      <c r="D25" s="19"/>
      <c r="E25" s="5"/>
      <c r="F25" s="5"/>
      <c r="G25" s="5"/>
      <c r="H25" s="5"/>
      <c r="I25" s="5"/>
      <c r="J25" s="5"/>
      <c r="K25" s="5"/>
      <c r="L25" s="5"/>
    </row>
    <row r="26" spans="2:12" ht="13.5" customHeight="1" x14ac:dyDescent="0.25">
      <c r="C26" s="20" t="s">
        <v>91</v>
      </c>
      <c r="D26" s="21"/>
      <c r="E26" s="5"/>
      <c r="F26" s="5"/>
      <c r="G26" s="5"/>
      <c r="H26" s="5"/>
      <c r="I26" s="5"/>
      <c r="J26" s="5"/>
      <c r="K26" s="5"/>
      <c r="L26" s="5"/>
    </row>
    <row r="27" spans="2:12" ht="13.5" customHeight="1" x14ac:dyDescent="0.25">
      <c r="C27" s="18" t="s">
        <v>15</v>
      </c>
      <c r="D27" s="19"/>
      <c r="E27" s="5"/>
      <c r="F27" s="5"/>
      <c r="G27" s="5"/>
      <c r="H27" s="5"/>
      <c r="I27" s="5"/>
      <c r="J27" s="5"/>
      <c r="K27" s="5"/>
      <c r="L27" s="5"/>
    </row>
    <row r="28" spans="2:12" ht="13.5" customHeight="1" x14ac:dyDescent="0.25">
      <c r="C28" s="20" t="s">
        <v>90</v>
      </c>
      <c r="D28" s="22"/>
      <c r="E28" s="5"/>
      <c r="F28" s="5"/>
      <c r="G28" s="5"/>
      <c r="H28" s="5"/>
      <c r="I28" s="5"/>
      <c r="J28" s="5"/>
      <c r="K28" s="5"/>
      <c r="L28" s="5"/>
    </row>
    <row r="29" spans="2:12" ht="13.5" customHeight="1" x14ac:dyDescent="0.25">
      <c r="C29" s="23"/>
      <c r="D29" s="23"/>
      <c r="E29" s="23"/>
      <c r="F29" s="53" t="s">
        <v>16</v>
      </c>
      <c r="G29" s="89" t="s">
        <v>114</v>
      </c>
      <c r="H29" s="23"/>
      <c r="I29" s="23"/>
      <c r="J29" s="23"/>
      <c r="K29" s="23"/>
      <c r="L29" s="23"/>
    </row>
    <row r="30" spans="2:12" ht="13.5" customHeight="1" x14ac:dyDescent="0.25"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2:12" ht="13.5" customHeight="1" x14ac:dyDescent="0.25">
      <c r="C31" s="18" t="s">
        <v>17</v>
      </c>
      <c r="D31" s="19"/>
      <c r="E31" s="5"/>
      <c r="F31" s="5"/>
      <c r="G31" s="5"/>
      <c r="H31" s="5"/>
      <c r="I31" s="5"/>
      <c r="J31" s="5"/>
      <c r="K31" s="5"/>
      <c r="L31" s="5"/>
    </row>
    <row r="32" spans="2:12" ht="13.5" customHeight="1" x14ac:dyDescent="0.25">
      <c r="C32" s="18" t="s">
        <v>18</v>
      </c>
      <c r="D32" s="19"/>
      <c r="E32" s="5"/>
      <c r="F32" s="5"/>
      <c r="G32" s="5"/>
      <c r="H32" s="5"/>
      <c r="I32" s="5"/>
      <c r="J32" s="5"/>
      <c r="K32" s="5"/>
      <c r="L32" s="5"/>
    </row>
    <row r="33" spans="1:15" ht="13.5" customHeight="1" x14ac:dyDescent="0.25">
      <c r="D33" s="8"/>
    </row>
    <row r="34" spans="1:15" ht="13.5" customHeight="1" x14ac:dyDescent="0.25">
      <c r="B34" s="15" t="s">
        <v>19</v>
      </c>
      <c r="D34" s="19"/>
      <c r="E34" s="5"/>
      <c r="F34" s="5"/>
      <c r="G34" s="5"/>
      <c r="H34" s="5"/>
      <c r="I34" s="5"/>
      <c r="J34" s="5"/>
      <c r="K34" s="5"/>
      <c r="L34" s="5"/>
    </row>
    <row r="35" spans="1:15" ht="13.5" customHeight="1" x14ac:dyDescent="0.25"/>
    <row r="36" spans="1:15" x14ac:dyDescent="0.25">
      <c r="A36" s="24" t="s">
        <v>0</v>
      </c>
      <c r="B36" s="25" t="s">
        <v>20</v>
      </c>
      <c r="C36" s="26" t="s">
        <v>21</v>
      </c>
      <c r="D36" s="23"/>
    </row>
    <row r="38" spans="1:15" ht="34.5" customHeight="1" x14ac:dyDescent="0.25">
      <c r="B38" s="27" t="s">
        <v>22</v>
      </c>
      <c r="C38" s="27" t="s">
        <v>23</v>
      </c>
      <c r="D38" s="27" t="s">
        <v>88</v>
      </c>
      <c r="E38" s="28" t="s">
        <v>24</v>
      </c>
      <c r="F38" s="29" t="s">
        <v>25</v>
      </c>
      <c r="G38" s="27" t="s">
        <v>26</v>
      </c>
      <c r="H38" s="27" t="s">
        <v>27</v>
      </c>
      <c r="I38" s="27" t="s">
        <v>28</v>
      </c>
      <c r="J38" s="27" t="s">
        <v>29</v>
      </c>
      <c r="K38" s="27" t="s">
        <v>30</v>
      </c>
      <c r="L38" s="27" t="s">
        <v>31</v>
      </c>
    </row>
    <row r="39" spans="1:15" ht="7.5" customHeight="1" x14ac:dyDescent="0.25">
      <c r="B39" s="56"/>
      <c r="C39" s="57"/>
      <c r="D39" s="57"/>
      <c r="E39" s="58"/>
      <c r="F39" s="58"/>
      <c r="G39" s="58"/>
      <c r="H39" s="58"/>
      <c r="I39" s="58"/>
      <c r="J39" s="58"/>
      <c r="K39" s="58"/>
      <c r="L39" s="59"/>
    </row>
    <row r="40" spans="1:15" ht="22.5" customHeight="1" x14ac:dyDescent="0.25">
      <c r="A40" s="70" t="s">
        <v>107</v>
      </c>
      <c r="B40" s="30">
        <v>1</v>
      </c>
      <c r="C40" s="64" t="s">
        <v>93</v>
      </c>
      <c r="D40" s="67" t="s">
        <v>100</v>
      </c>
      <c r="E40" s="65">
        <v>3</v>
      </c>
      <c r="F40" s="30" t="s">
        <v>32</v>
      </c>
      <c r="G40" s="31">
        <v>0</v>
      </c>
      <c r="H40" s="63">
        <f>ROUND(E40*G40,2)</f>
        <v>0</v>
      </c>
      <c r="I40" s="32">
        <v>23</v>
      </c>
      <c r="J40" s="63">
        <f>ROUND(H40*(I40/100),2)</f>
        <v>0</v>
      </c>
      <c r="K40" s="63">
        <f>ROUND(H40+J40,2)</f>
        <v>0</v>
      </c>
      <c r="L40" s="33"/>
    </row>
    <row r="41" spans="1:15" ht="22.5" customHeight="1" x14ac:dyDescent="0.25">
      <c r="A41" s="70" t="s">
        <v>108</v>
      </c>
      <c r="B41" s="30">
        <v>2</v>
      </c>
      <c r="C41" s="64" t="s">
        <v>94</v>
      </c>
      <c r="D41" s="67" t="s">
        <v>101</v>
      </c>
      <c r="E41" s="65">
        <v>3</v>
      </c>
      <c r="F41" s="30" t="s">
        <v>32</v>
      </c>
      <c r="G41" s="31">
        <v>0</v>
      </c>
      <c r="H41" s="63">
        <f t="shared" ref="H41:H45" si="0">ROUND(E41*G41,2)</f>
        <v>0</v>
      </c>
      <c r="I41" s="32">
        <v>23</v>
      </c>
      <c r="J41" s="63">
        <f t="shared" ref="J41:J45" si="1">ROUND(H41*(I41/100),2)</f>
        <v>0</v>
      </c>
      <c r="K41" s="63">
        <f t="shared" ref="K41:K45" si="2">ROUND(H41+J41,2)</f>
        <v>0</v>
      </c>
      <c r="L41" s="33"/>
    </row>
    <row r="42" spans="1:15" ht="22.5" customHeight="1" x14ac:dyDescent="0.25">
      <c r="A42" s="70" t="s">
        <v>109</v>
      </c>
      <c r="B42" s="30">
        <v>3</v>
      </c>
      <c r="C42" s="64" t="s">
        <v>95</v>
      </c>
      <c r="D42" s="66" t="s">
        <v>102</v>
      </c>
      <c r="E42" s="65">
        <v>3</v>
      </c>
      <c r="F42" s="30" t="s">
        <v>32</v>
      </c>
      <c r="G42" s="31">
        <v>0</v>
      </c>
      <c r="H42" s="63">
        <f t="shared" si="0"/>
        <v>0</v>
      </c>
      <c r="I42" s="32">
        <v>23</v>
      </c>
      <c r="J42" s="63">
        <f t="shared" si="1"/>
        <v>0</v>
      </c>
      <c r="K42" s="63">
        <f t="shared" si="2"/>
        <v>0</v>
      </c>
      <c r="L42" s="54"/>
    </row>
    <row r="43" spans="1:15" ht="22.5" customHeight="1" x14ac:dyDescent="0.25">
      <c r="A43" s="70" t="s">
        <v>110</v>
      </c>
      <c r="B43" s="30">
        <v>4</v>
      </c>
      <c r="C43" s="64" t="s">
        <v>96</v>
      </c>
      <c r="D43" s="66" t="s">
        <v>103</v>
      </c>
      <c r="E43" s="65">
        <v>3</v>
      </c>
      <c r="F43" s="30" t="s">
        <v>32</v>
      </c>
      <c r="G43" s="31">
        <v>0</v>
      </c>
      <c r="H43" s="63">
        <f t="shared" si="0"/>
        <v>0</v>
      </c>
      <c r="I43" s="32">
        <v>23</v>
      </c>
      <c r="J43" s="63">
        <f t="shared" si="1"/>
        <v>0</v>
      </c>
      <c r="K43" s="63">
        <f t="shared" si="2"/>
        <v>0</v>
      </c>
      <c r="L43" s="55"/>
    </row>
    <row r="44" spans="1:15" ht="22.5" customHeight="1" x14ac:dyDescent="0.25">
      <c r="A44" s="70" t="s">
        <v>111</v>
      </c>
      <c r="B44" s="30">
        <v>5</v>
      </c>
      <c r="C44" s="64" t="s">
        <v>97</v>
      </c>
      <c r="D44" s="67" t="s">
        <v>104</v>
      </c>
      <c r="E44" s="65">
        <v>3</v>
      </c>
      <c r="F44" s="30" t="s">
        <v>32</v>
      </c>
      <c r="G44" s="31">
        <v>0</v>
      </c>
      <c r="H44" s="63">
        <f t="shared" si="0"/>
        <v>0</v>
      </c>
      <c r="I44" s="32">
        <v>23</v>
      </c>
      <c r="J44" s="63">
        <f t="shared" si="1"/>
        <v>0</v>
      </c>
      <c r="K44" s="63">
        <f t="shared" si="2"/>
        <v>0</v>
      </c>
      <c r="L44" s="33"/>
    </row>
    <row r="45" spans="1:15" ht="22.5" customHeight="1" x14ac:dyDescent="0.25">
      <c r="A45" s="70" t="s">
        <v>112</v>
      </c>
      <c r="B45" s="30">
        <v>6</v>
      </c>
      <c r="C45" s="64" t="s">
        <v>98</v>
      </c>
      <c r="D45" s="67" t="s">
        <v>105</v>
      </c>
      <c r="E45" s="65">
        <v>3</v>
      </c>
      <c r="F45" s="30" t="s">
        <v>32</v>
      </c>
      <c r="G45" s="31">
        <v>0</v>
      </c>
      <c r="H45" s="63">
        <f t="shared" si="0"/>
        <v>0</v>
      </c>
      <c r="I45" s="32">
        <v>23</v>
      </c>
      <c r="J45" s="63">
        <f t="shared" si="1"/>
        <v>0</v>
      </c>
      <c r="K45" s="63">
        <f t="shared" si="2"/>
        <v>0</v>
      </c>
      <c r="L45" s="33"/>
    </row>
    <row r="46" spans="1:15" ht="22.5" customHeight="1" x14ac:dyDescent="0.25">
      <c r="A46" s="70" t="s">
        <v>113</v>
      </c>
      <c r="B46" s="30">
        <v>6</v>
      </c>
      <c r="C46" s="64" t="s">
        <v>99</v>
      </c>
      <c r="D46" s="67" t="s">
        <v>106</v>
      </c>
      <c r="E46" s="65">
        <v>3</v>
      </c>
      <c r="F46" s="30" t="s">
        <v>32</v>
      </c>
      <c r="G46" s="31">
        <v>0</v>
      </c>
      <c r="H46" s="63">
        <f t="shared" ref="H46" si="3">ROUND(E46*G46,2)</f>
        <v>0</v>
      </c>
      <c r="I46" s="32">
        <v>23</v>
      </c>
      <c r="J46" s="63">
        <f t="shared" ref="J46" si="4">ROUND(H46*(I46/100),2)</f>
        <v>0</v>
      </c>
      <c r="K46" s="63">
        <f t="shared" ref="K46" si="5">ROUND(H46+J46,2)</f>
        <v>0</v>
      </c>
      <c r="L46" s="33"/>
    </row>
    <row r="47" spans="1:15" ht="22.5" customHeight="1" x14ac:dyDescent="0.25">
      <c r="B47" s="34"/>
      <c r="C47" s="35"/>
      <c r="D47" s="35"/>
      <c r="E47" s="36"/>
      <c r="F47" s="37"/>
      <c r="G47" s="38" t="s">
        <v>33</v>
      </c>
      <c r="H47" s="69">
        <f>SUM(H40:H46)</f>
        <v>0</v>
      </c>
      <c r="I47" s="30" t="s">
        <v>34</v>
      </c>
      <c r="J47" s="63">
        <f>SUM(J40:J46)</f>
        <v>0</v>
      </c>
      <c r="K47" s="68">
        <f>SUM(K40:K46)</f>
        <v>0</v>
      </c>
      <c r="L47" s="39"/>
      <c r="O47" s="40"/>
    </row>
    <row r="49" spans="1:12" hidden="1" x14ac:dyDescent="0.25">
      <c r="A49" s="1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hidden="1" x14ac:dyDescent="0.25"/>
    <row r="51" spans="1:12" hidden="1" x14ac:dyDescent="0.25"/>
    <row r="52" spans="1:12" x14ac:dyDescent="0.25">
      <c r="B52" s="25" t="s">
        <v>35</v>
      </c>
      <c r="C52" s="41" t="s">
        <v>36</v>
      </c>
      <c r="D52" s="7"/>
      <c r="E52" s="13"/>
      <c r="F52" s="13"/>
      <c r="G52" s="13"/>
      <c r="H52" s="13"/>
      <c r="I52" s="13"/>
      <c r="J52" s="13"/>
      <c r="K52" s="13"/>
      <c r="L52" s="13"/>
    </row>
    <row r="53" spans="1:12" x14ac:dyDescent="0.25">
      <c r="B53" s="39" t="s">
        <v>37</v>
      </c>
      <c r="C53" s="42" t="s">
        <v>38</v>
      </c>
      <c r="D53" s="13"/>
      <c r="E53" s="13"/>
      <c r="F53" s="13"/>
      <c r="G53" s="13"/>
      <c r="H53" s="13"/>
      <c r="I53" s="13"/>
      <c r="J53" s="13"/>
      <c r="K53" s="13"/>
      <c r="L53" s="13"/>
    </row>
    <row r="54" spans="1:12" x14ac:dyDescent="0.25">
      <c r="B54" s="39" t="s">
        <v>39</v>
      </c>
      <c r="C54" s="42" t="s">
        <v>40</v>
      </c>
      <c r="D54" s="13"/>
      <c r="E54" s="13"/>
      <c r="F54" s="13"/>
      <c r="G54" s="13"/>
      <c r="H54" s="13"/>
      <c r="I54" s="13"/>
      <c r="J54" s="13"/>
      <c r="K54" s="13"/>
      <c r="L54" s="13"/>
    </row>
    <row r="55" spans="1:12" s="72" customFormat="1" x14ac:dyDescent="0.25">
      <c r="B55" s="71" t="s">
        <v>41</v>
      </c>
      <c r="C55" s="73" t="s">
        <v>42</v>
      </c>
      <c r="D55" s="74"/>
      <c r="E55" s="74"/>
      <c r="F55" s="74"/>
      <c r="G55" s="74"/>
      <c r="H55" s="74"/>
      <c r="I55" s="74"/>
      <c r="J55" s="74"/>
      <c r="K55" s="74"/>
      <c r="L55" s="74"/>
    </row>
    <row r="56" spans="1:12" s="72" customFormat="1" x14ac:dyDescent="0.25">
      <c r="B56" s="71"/>
      <c r="C56" s="74"/>
      <c r="D56" s="74"/>
      <c r="E56" s="74"/>
      <c r="F56" s="74"/>
      <c r="G56" s="74"/>
      <c r="H56" s="74"/>
      <c r="I56" s="74"/>
      <c r="J56" s="74"/>
      <c r="K56" s="74"/>
      <c r="L56" s="74"/>
    </row>
    <row r="57" spans="1:12" s="72" customFormat="1" x14ac:dyDescent="0.25">
      <c r="B57" s="75" t="s">
        <v>47</v>
      </c>
      <c r="C57" s="76" t="s">
        <v>48</v>
      </c>
      <c r="D57" s="77"/>
      <c r="E57" s="77"/>
      <c r="F57" s="77"/>
      <c r="G57" s="77"/>
      <c r="H57" s="77"/>
      <c r="I57" s="77"/>
      <c r="J57" s="77"/>
      <c r="K57" s="77"/>
      <c r="L57" s="74"/>
    </row>
    <row r="58" spans="1:12" s="72" customFormat="1" x14ac:dyDescent="0.25">
      <c r="B58" s="71" t="s">
        <v>37</v>
      </c>
      <c r="C58" s="73" t="s">
        <v>49</v>
      </c>
      <c r="D58" s="74"/>
      <c r="E58" s="74"/>
      <c r="F58" s="74"/>
      <c r="G58" s="74"/>
      <c r="H58" s="74"/>
      <c r="I58" s="74"/>
      <c r="J58" s="74"/>
      <c r="K58" s="74"/>
      <c r="L58" s="74"/>
    </row>
    <row r="59" spans="1:12" s="72" customFormat="1" x14ac:dyDescent="0.25">
      <c r="B59" s="78"/>
      <c r="C59" s="73" t="s">
        <v>50</v>
      </c>
      <c r="D59" s="74"/>
      <c r="E59" s="74"/>
      <c r="F59" s="74"/>
      <c r="G59" s="74"/>
      <c r="H59" s="74"/>
      <c r="I59" s="74"/>
      <c r="J59" s="74"/>
      <c r="K59" s="74"/>
      <c r="L59" s="74"/>
    </row>
    <row r="60" spans="1:12" s="72" customFormat="1" x14ac:dyDescent="0.25">
      <c r="B60" s="78"/>
      <c r="C60" s="73" t="s">
        <v>51</v>
      </c>
      <c r="D60" s="74"/>
      <c r="E60" s="74"/>
      <c r="F60" s="74"/>
      <c r="G60" s="74"/>
      <c r="H60" s="74"/>
      <c r="I60" s="74"/>
      <c r="J60" s="74"/>
      <c r="K60" s="74"/>
      <c r="L60" s="74"/>
    </row>
    <row r="61" spans="1:12" s="72" customFormat="1" x14ac:dyDescent="0.25">
      <c r="B61" s="78"/>
      <c r="C61" s="73" t="s">
        <v>52</v>
      </c>
      <c r="D61" s="74"/>
      <c r="E61" s="74"/>
      <c r="F61" s="74"/>
      <c r="G61" s="74"/>
      <c r="H61" s="74"/>
      <c r="I61" s="74"/>
      <c r="J61" s="74"/>
      <c r="K61" s="74"/>
      <c r="L61" s="74"/>
    </row>
    <row r="62" spans="1:12" s="72" customFormat="1" x14ac:dyDescent="0.25">
      <c r="B62" s="78"/>
      <c r="C62" s="73" t="s">
        <v>53</v>
      </c>
      <c r="D62" s="74"/>
      <c r="E62" s="74"/>
      <c r="F62" s="74"/>
      <c r="G62" s="74"/>
      <c r="H62" s="74"/>
      <c r="I62" s="74"/>
      <c r="J62" s="74"/>
      <c r="K62" s="74"/>
      <c r="L62" s="74"/>
    </row>
    <row r="63" spans="1:12" s="72" customFormat="1" x14ac:dyDescent="0.25">
      <c r="B63" s="78"/>
      <c r="C63" s="73" t="s">
        <v>54</v>
      </c>
      <c r="D63" s="74"/>
      <c r="E63" s="74"/>
      <c r="F63" s="74"/>
      <c r="G63" s="74"/>
      <c r="H63" s="74"/>
      <c r="I63" s="74"/>
      <c r="J63" s="74"/>
      <c r="K63" s="74"/>
      <c r="L63" s="74"/>
    </row>
    <row r="64" spans="1:12" s="72" customFormat="1" x14ac:dyDescent="0.25">
      <c r="B64" s="71" t="s">
        <v>39</v>
      </c>
      <c r="C64" s="73" t="s">
        <v>55</v>
      </c>
      <c r="D64" s="74"/>
      <c r="E64" s="74"/>
      <c r="F64" s="74"/>
      <c r="G64" s="74"/>
      <c r="H64" s="74"/>
      <c r="I64" s="74"/>
      <c r="J64" s="74"/>
      <c r="K64" s="74"/>
      <c r="L64" s="74"/>
    </row>
    <row r="65" spans="1:13" s="72" customFormat="1" x14ac:dyDescent="0.25">
      <c r="B65" s="78"/>
      <c r="C65" s="73" t="s">
        <v>56</v>
      </c>
      <c r="D65" s="74"/>
      <c r="E65" s="74"/>
      <c r="F65" s="74"/>
      <c r="G65" s="74"/>
      <c r="H65" s="74"/>
      <c r="I65" s="74"/>
      <c r="J65" s="74"/>
      <c r="K65" s="74"/>
      <c r="L65" s="74"/>
    </row>
    <row r="66" spans="1:13" s="72" customFormat="1" hidden="1" x14ac:dyDescent="0.25"/>
    <row r="67" spans="1:13" s="72" customFormat="1" hidden="1" x14ac:dyDescent="0.25">
      <c r="A67" s="79" t="s">
        <v>0</v>
      </c>
      <c r="B67" s="80"/>
      <c r="C67" s="80" t="s">
        <v>57</v>
      </c>
      <c r="D67" s="80"/>
      <c r="E67" s="80"/>
      <c r="F67" s="80"/>
      <c r="G67" s="80"/>
      <c r="H67" s="80"/>
      <c r="I67" s="80"/>
      <c r="J67" s="80"/>
      <c r="K67" s="80"/>
      <c r="L67" s="80"/>
      <c r="M67" s="80"/>
    </row>
    <row r="68" spans="1:13" s="72" customFormat="1" hidden="1" x14ac:dyDescent="0.25"/>
    <row r="69" spans="1:13" s="72" customFormat="1" x14ac:dyDescent="0.25"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</row>
    <row r="70" spans="1:13" s="72" customFormat="1" x14ac:dyDescent="0.25">
      <c r="B70" s="82" t="s">
        <v>84</v>
      </c>
      <c r="C70" s="83" t="s">
        <v>85</v>
      </c>
      <c r="D70" s="81"/>
      <c r="E70" s="81"/>
      <c r="F70" s="81"/>
      <c r="G70" s="81"/>
      <c r="H70" s="81"/>
      <c r="I70" s="81"/>
      <c r="J70" s="81"/>
      <c r="K70" s="81"/>
      <c r="L70" s="81"/>
    </row>
    <row r="71" spans="1:13" s="72" customFormat="1" ht="13.5" customHeight="1" x14ac:dyDescent="0.25">
      <c r="B71" s="84" t="s">
        <v>37</v>
      </c>
      <c r="C71" s="85" t="s">
        <v>92</v>
      </c>
      <c r="D71" s="86"/>
      <c r="E71" s="86"/>
      <c r="F71" s="86"/>
      <c r="G71" s="86"/>
      <c r="H71" s="86"/>
      <c r="I71" s="86"/>
      <c r="J71" s="86"/>
      <c r="K71" s="86"/>
      <c r="L71" s="86"/>
      <c r="M71" s="87"/>
    </row>
    <row r="72" spans="1:13" s="72" customFormat="1" ht="13.5" customHeight="1" x14ac:dyDescent="0.25">
      <c r="B72" s="88" t="s">
        <v>83</v>
      </c>
      <c r="C72" s="88"/>
      <c r="D72" s="88"/>
      <c r="E72" s="88"/>
      <c r="F72" s="88"/>
      <c r="G72" s="88"/>
      <c r="H72" s="88"/>
      <c r="I72" s="88"/>
      <c r="J72" s="88"/>
      <c r="K72" s="88"/>
      <c r="L72" s="87"/>
      <c r="M72" s="87"/>
    </row>
    <row r="73" spans="1:13" ht="13.5" customHeight="1" x14ac:dyDescent="0.25">
      <c r="B73" s="43" t="s">
        <v>39</v>
      </c>
      <c r="C73" s="7" t="s">
        <v>58</v>
      </c>
      <c r="D73" s="13"/>
      <c r="E73" s="13"/>
      <c r="F73" s="13"/>
      <c r="G73" s="13"/>
      <c r="H73" s="13"/>
      <c r="I73" s="13"/>
      <c r="J73" s="13"/>
      <c r="K73" s="13"/>
      <c r="L73" s="13"/>
    </row>
    <row r="74" spans="1:13" ht="13.5" customHeight="1" x14ac:dyDescent="0.25">
      <c r="B74" s="43" t="s">
        <v>41</v>
      </c>
      <c r="C74" s="7" t="s">
        <v>59</v>
      </c>
      <c r="D74" s="13"/>
      <c r="E74" s="13"/>
      <c r="F74" s="13"/>
      <c r="G74" s="13"/>
      <c r="H74" s="44"/>
      <c r="I74" s="45"/>
      <c r="J74" s="44"/>
      <c r="K74" s="44"/>
      <c r="L74" s="13"/>
    </row>
    <row r="75" spans="1:13" ht="13.5" customHeight="1" x14ac:dyDescent="0.25">
      <c r="B75" s="43" t="s">
        <v>43</v>
      </c>
      <c r="C75" s="7" t="s">
        <v>89</v>
      </c>
      <c r="D75" s="13"/>
      <c r="E75" s="13"/>
      <c r="F75" s="13"/>
      <c r="G75" s="13"/>
      <c r="H75" s="44"/>
      <c r="I75" s="45"/>
      <c r="J75" s="44"/>
      <c r="K75" s="44"/>
      <c r="L75" s="13"/>
    </row>
    <row r="76" spans="1:13" ht="13.5" customHeight="1" x14ac:dyDescent="0.25">
      <c r="B76" s="8"/>
      <c r="C76" s="8"/>
      <c r="D76" s="8"/>
      <c r="E76" s="8"/>
      <c r="F76" s="8"/>
      <c r="G76" s="8"/>
      <c r="H76" s="46"/>
      <c r="I76" s="47"/>
      <c r="J76" s="46"/>
      <c r="K76" s="46"/>
      <c r="L76" s="8"/>
    </row>
    <row r="77" spans="1:13" ht="13.5" customHeight="1" x14ac:dyDescent="0.25">
      <c r="B77" s="43" t="s">
        <v>44</v>
      </c>
      <c r="C77" s="7" t="s">
        <v>60</v>
      </c>
      <c r="D77" s="13"/>
      <c r="E77" s="13"/>
      <c r="F77" s="13"/>
      <c r="G77" s="13"/>
      <c r="H77" s="44"/>
      <c r="I77" s="45"/>
      <c r="J77" s="44"/>
      <c r="K77" s="44"/>
      <c r="L77" s="44"/>
    </row>
    <row r="78" spans="1:13" ht="13.5" customHeight="1" x14ac:dyDescent="0.25">
      <c r="B78" s="48"/>
      <c r="C78" s="13" t="s">
        <v>61</v>
      </c>
      <c r="D78" s="13"/>
      <c r="E78" s="13"/>
      <c r="F78" s="13"/>
      <c r="G78" s="13"/>
      <c r="H78" s="13"/>
      <c r="I78" s="13"/>
      <c r="J78" s="13"/>
      <c r="K78" s="13"/>
      <c r="L78" s="13"/>
    </row>
    <row r="79" spans="1:13" ht="13.5" customHeight="1" x14ac:dyDescent="0.25">
      <c r="B79" s="48"/>
      <c r="C79" s="13" t="s">
        <v>62</v>
      </c>
      <c r="D79" s="13"/>
      <c r="E79" s="13"/>
      <c r="F79" s="13"/>
      <c r="G79" s="13"/>
      <c r="H79" s="13"/>
      <c r="I79" s="13"/>
      <c r="J79" s="13"/>
      <c r="K79" s="13"/>
      <c r="L79" s="13"/>
    </row>
    <row r="80" spans="1:13" ht="13.5" customHeight="1" x14ac:dyDescent="0.25">
      <c r="C80" s="49" t="s">
        <v>63</v>
      </c>
      <c r="D80" s="8"/>
      <c r="E80" s="8"/>
      <c r="F80" s="8"/>
      <c r="G80" s="8"/>
      <c r="H80" s="8"/>
      <c r="I80" s="8"/>
      <c r="J80" s="8"/>
      <c r="K80" s="8"/>
    </row>
    <row r="81" spans="2:12" ht="13.5" customHeight="1" x14ac:dyDescent="0.25">
      <c r="C81" s="50" t="s">
        <v>64</v>
      </c>
      <c r="D81" s="8"/>
      <c r="E81" s="8"/>
      <c r="F81" s="8"/>
      <c r="G81" s="8"/>
      <c r="H81" s="8"/>
      <c r="I81" s="8"/>
      <c r="J81" s="8"/>
      <c r="K81" s="8"/>
    </row>
    <row r="82" spans="2:12" ht="13.5" customHeight="1" x14ac:dyDescent="0.25">
      <c r="B82" s="43" t="s">
        <v>45</v>
      </c>
      <c r="C82" s="13" t="s">
        <v>65</v>
      </c>
      <c r="D82" s="8"/>
      <c r="E82" s="8"/>
      <c r="F82" s="8"/>
      <c r="G82" s="8"/>
      <c r="H82" s="8"/>
      <c r="I82" s="8"/>
      <c r="J82" s="8"/>
      <c r="K82" s="8"/>
      <c r="L82" s="8"/>
    </row>
    <row r="83" spans="2:12" ht="13.5" customHeight="1" x14ac:dyDescent="0.25">
      <c r="C83" s="16" t="s">
        <v>66</v>
      </c>
      <c r="D83" s="8"/>
      <c r="E83" s="8"/>
      <c r="F83" s="8"/>
      <c r="G83" s="8"/>
      <c r="H83" s="8"/>
      <c r="I83" s="8"/>
      <c r="J83" s="8"/>
      <c r="K83" s="8"/>
    </row>
    <row r="84" spans="2:12" ht="13.5" customHeight="1" x14ac:dyDescent="0.25">
      <c r="C84" s="51" t="s">
        <v>67</v>
      </c>
      <c r="D84" s="8"/>
      <c r="E84" s="8"/>
      <c r="F84" s="8"/>
      <c r="G84" s="8"/>
      <c r="H84" s="8"/>
      <c r="I84" s="8"/>
      <c r="J84" s="8"/>
      <c r="K84" s="8"/>
      <c r="L84" s="8"/>
    </row>
    <row r="85" spans="2:12" ht="13.5" customHeight="1" x14ac:dyDescent="0.25">
      <c r="C85" s="51" t="s">
        <v>68</v>
      </c>
      <c r="D85" s="8"/>
      <c r="E85" s="8"/>
      <c r="F85" s="8"/>
      <c r="G85" s="8"/>
      <c r="H85" s="8"/>
      <c r="I85" s="8"/>
      <c r="J85" s="8"/>
      <c r="K85" s="8"/>
      <c r="L85" s="8"/>
    </row>
    <row r="86" spans="2:12" ht="13.5" customHeight="1" x14ac:dyDescent="0.25">
      <c r="C86" s="51" t="s">
        <v>69</v>
      </c>
      <c r="D86" s="8"/>
      <c r="E86" s="8"/>
      <c r="F86" s="8"/>
      <c r="G86" s="8"/>
      <c r="H86" s="8"/>
      <c r="I86" s="8"/>
      <c r="J86" s="8"/>
      <c r="K86" s="8"/>
      <c r="L86" s="8"/>
    </row>
    <row r="87" spans="2:12" ht="13.5" customHeight="1" x14ac:dyDescent="0.25">
      <c r="C87" s="51" t="s">
        <v>70</v>
      </c>
      <c r="D87" s="8"/>
      <c r="E87" s="8"/>
      <c r="F87" s="8"/>
      <c r="G87" s="8"/>
      <c r="H87" s="8"/>
      <c r="I87" s="8"/>
      <c r="J87" s="8"/>
      <c r="K87" s="8"/>
      <c r="L87" s="8"/>
    </row>
    <row r="88" spans="2:12" ht="13.5" customHeight="1" x14ac:dyDescent="0.25">
      <c r="B88" s="25" t="s">
        <v>46</v>
      </c>
      <c r="C88" s="42" t="s">
        <v>71</v>
      </c>
      <c r="D88" s="8"/>
      <c r="E88" s="8"/>
      <c r="F88" s="8"/>
      <c r="G88" s="8"/>
      <c r="H88" s="8"/>
      <c r="I88" s="8"/>
      <c r="J88" s="8"/>
      <c r="K88" s="8"/>
      <c r="L88" s="8"/>
    </row>
    <row r="89" spans="2:12" ht="13.5" customHeight="1" x14ac:dyDescent="0.25">
      <c r="C89" s="42" t="s">
        <v>72</v>
      </c>
      <c r="D89" s="13"/>
      <c r="E89" s="13"/>
      <c r="F89" s="13"/>
      <c r="G89" s="13"/>
      <c r="H89" s="13"/>
      <c r="I89" s="13"/>
      <c r="J89" s="13"/>
      <c r="K89" s="13"/>
      <c r="L89" s="13"/>
    </row>
    <row r="90" spans="2:12" ht="13.5" customHeight="1" x14ac:dyDescent="0.25">
      <c r="B90" s="25" t="s">
        <v>86</v>
      </c>
      <c r="C90" s="42" t="s">
        <v>73</v>
      </c>
      <c r="D90" s="8"/>
      <c r="E90" s="8"/>
      <c r="F90" s="8"/>
      <c r="G90" s="8"/>
      <c r="H90" s="8"/>
      <c r="I90" s="8"/>
      <c r="J90" s="8"/>
      <c r="K90" s="8"/>
      <c r="L90" s="8"/>
    </row>
    <row r="91" spans="2:12" ht="13.5" customHeight="1" x14ac:dyDescent="0.25">
      <c r="C91" s="42" t="s">
        <v>74</v>
      </c>
      <c r="D91" s="8"/>
      <c r="E91" s="8"/>
      <c r="F91" s="8"/>
      <c r="G91" s="8"/>
      <c r="H91" s="8"/>
      <c r="I91" s="8"/>
      <c r="J91" s="8"/>
      <c r="K91" s="8"/>
      <c r="L91" s="8"/>
    </row>
    <row r="92" spans="2:12" ht="13.5" customHeight="1" x14ac:dyDescent="0.25">
      <c r="B92" s="43" t="s">
        <v>87</v>
      </c>
      <c r="C92" s="15" t="s">
        <v>75</v>
      </c>
      <c r="D92" s="8"/>
      <c r="E92" s="8"/>
      <c r="F92" s="8"/>
      <c r="G92" s="8"/>
      <c r="H92" s="8"/>
      <c r="I92" s="8"/>
      <c r="J92" s="8"/>
      <c r="K92" s="8"/>
    </row>
    <row r="93" spans="2:12" ht="13.5" customHeight="1" x14ac:dyDescent="0.25">
      <c r="B93" s="13"/>
      <c r="C93" s="8"/>
      <c r="D93" s="8"/>
      <c r="E93" s="8"/>
      <c r="F93" s="8"/>
      <c r="G93" s="8"/>
      <c r="H93" s="8"/>
      <c r="I93" s="8"/>
      <c r="J93" s="8"/>
      <c r="K93" s="8"/>
      <c r="L93" s="8"/>
    </row>
    <row r="94" spans="2:12" ht="13.5" customHeight="1" x14ac:dyDescent="0.25">
      <c r="C94" s="42" t="s">
        <v>76</v>
      </c>
      <c r="D94" s="8"/>
      <c r="E94" s="8"/>
      <c r="F94" s="8"/>
      <c r="G94" s="8"/>
      <c r="H94" s="8"/>
      <c r="I94" s="8"/>
      <c r="J94" s="8"/>
      <c r="K94" s="8"/>
      <c r="L94" s="8"/>
    </row>
    <row r="95" spans="2:12" ht="13.5" customHeight="1" x14ac:dyDescent="0.25">
      <c r="C95" s="42"/>
      <c r="D95" s="8"/>
      <c r="E95" s="8"/>
      <c r="F95" s="8"/>
      <c r="G95" s="8"/>
      <c r="H95" s="8"/>
      <c r="I95" s="8"/>
      <c r="J95" s="8"/>
      <c r="K95" s="8"/>
      <c r="L95" s="8"/>
    </row>
    <row r="96" spans="2:12" ht="13.5" customHeight="1" x14ac:dyDescent="0.25">
      <c r="C96" s="42" t="s">
        <v>76</v>
      </c>
      <c r="D96" s="8"/>
      <c r="E96" s="8"/>
      <c r="F96" s="8"/>
      <c r="G96" s="8"/>
      <c r="H96" s="8"/>
      <c r="I96" s="8"/>
      <c r="J96" s="8"/>
      <c r="K96" s="8"/>
      <c r="L96" s="8"/>
    </row>
    <row r="97" spans="1:12" ht="13.5" customHeight="1" x14ac:dyDescent="0.25">
      <c r="B97" s="13"/>
      <c r="C97" s="8"/>
      <c r="D97" s="8"/>
      <c r="E97" s="8"/>
      <c r="F97" s="8"/>
      <c r="G97" s="8"/>
      <c r="H97" s="8"/>
      <c r="I97" s="8"/>
      <c r="J97" s="8"/>
      <c r="K97" s="8"/>
      <c r="L97" s="8"/>
    </row>
    <row r="98" spans="1:12" ht="13.5" customHeight="1" x14ac:dyDescent="0.25">
      <c r="B98" s="13"/>
      <c r="C98" s="8"/>
      <c r="D98" s="8"/>
      <c r="E98" s="8"/>
      <c r="F98" s="8"/>
      <c r="G98" s="8"/>
      <c r="H98" s="8"/>
      <c r="I98" s="8"/>
      <c r="J98" s="8"/>
      <c r="K98" s="8"/>
      <c r="L98" s="8"/>
    </row>
    <row r="99" spans="1:12" ht="13.5" customHeight="1" x14ac:dyDescent="0.25">
      <c r="B99" s="13"/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1:12" ht="13.5" customHeight="1" x14ac:dyDescent="0.25">
      <c r="B100" s="13"/>
      <c r="C100" s="52" t="s">
        <v>76</v>
      </c>
      <c r="D100" s="19"/>
      <c r="E100" s="8"/>
      <c r="F100" s="8"/>
      <c r="G100" s="52" t="s">
        <v>77</v>
      </c>
      <c r="I100" s="19"/>
      <c r="J100" s="19"/>
      <c r="K100" s="19"/>
      <c r="L100" s="19"/>
    </row>
    <row r="101" spans="1:12" ht="13.5" customHeight="1" x14ac:dyDescent="0.25">
      <c r="B101" s="13"/>
      <c r="C101" s="22" t="s">
        <v>78</v>
      </c>
      <c r="D101" s="5"/>
      <c r="E101" s="8"/>
      <c r="F101" s="8"/>
      <c r="G101" s="22" t="s">
        <v>79</v>
      </c>
      <c r="H101" s="5"/>
      <c r="I101" s="22"/>
      <c r="J101" s="22"/>
      <c r="K101" s="22"/>
      <c r="L101" s="22"/>
    </row>
    <row r="102" spans="1:12" ht="13.5" customHeight="1" x14ac:dyDescent="0.25">
      <c r="B102" s="13"/>
      <c r="C102" s="8"/>
      <c r="D102" s="8"/>
      <c r="E102" s="8"/>
      <c r="F102" s="8"/>
      <c r="G102" s="22" t="s">
        <v>80</v>
      </c>
      <c r="H102" s="5"/>
      <c r="I102" s="19"/>
      <c r="J102" s="19"/>
      <c r="K102" s="19"/>
      <c r="L102" s="19"/>
    </row>
    <row r="103" spans="1:12" ht="13.5" customHeight="1" x14ac:dyDescent="0.25">
      <c r="B103" s="13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5" spans="1:12" x14ac:dyDescent="0.25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</sheetData>
  <autoFilter ref="B39:L45" xr:uid="{4B3E0A49-3DDE-4076-8C78-CF191CB496D2}"/>
  <pageMargins left="0.7" right="0.7" top="0.75" bottom="0.75" header="0.3" footer="0.3"/>
  <pageSetup paperSize="9" scale="85" orientation="portrait" r:id="rId1"/>
  <rowBreaks count="1" manualBreakCount="1">
    <brk id="60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D0DCB2A2-6E76-4EDD-AE8C-6F3093276A5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form.ofertowy KRAB</vt:lpstr>
      <vt:lpstr>'form.ofertowy KRAB'!Obszar_wydruku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Modes Damian</dc:creator>
  <cp:lastModifiedBy>Modes Damian</cp:lastModifiedBy>
  <cp:lastPrinted>2026-03-03T09:59:27Z</cp:lastPrinted>
  <dcterms:created xsi:type="dcterms:W3CDTF">2025-01-22T06:57:52Z</dcterms:created>
  <dcterms:modified xsi:type="dcterms:W3CDTF">2026-03-10T09:40:07Z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30be20a6-933c-4f7f-a306-660bcf39fa28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Modes Damian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s5636:Creator type=IP">
    <vt:lpwstr>10.70.46.61</vt:lpwstr>
  </property>
  <property fmtid="{D5CDD505-2E9C-101B-9397-08002B2CF9AE}" pid="8" name="bjSaver">
    <vt:lpwstr>AdsG3YQxpn0+bVj4Ggj+fgzfB6UN+W3b</vt:lpwstr>
  </property>
  <property fmtid="{D5CDD505-2E9C-101B-9397-08002B2CF9AE}" pid="9" name="bjClsUserRVM">
    <vt:lpwstr>[]</vt:lpwstr>
  </property>
  <property fmtid="{D5CDD505-2E9C-101B-9397-08002B2CF9AE}" pid="10" name="bjpmDocIH">
    <vt:lpwstr>zYQ4Zgx1H4HRbx8DlUxUA4HQBx7nR7Ss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